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mitriev.EA\Downloads\Песколовка тендер\Песколовка тендер\"/>
    </mc:Choice>
  </mc:AlternateContent>
  <xr:revisionPtr revIDLastSave="0" documentId="13_ncr:1_{535420AA-4159-4F12-9C55-5311BAFFE6A6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Ведомость" sheetId="2" r:id="rId1"/>
  </sheets>
  <definedNames>
    <definedName name="Print_Titles" localSheetId="0">Ведомость!$10:$10</definedName>
    <definedName name="_xlnm.Print_Titles" localSheetId="0">Ведомость!$10:$10</definedName>
  </definedNames>
  <calcPr calcId="191029"/>
</workbook>
</file>

<file path=xl/calcChain.xml><?xml version="1.0" encoding="utf-8"?>
<calcChain xmlns="http://schemas.openxmlformats.org/spreadsheetml/2006/main">
  <c r="D71" i="2" l="1"/>
  <c r="D70" i="2"/>
  <c r="D68" i="2"/>
  <c r="D66" i="2"/>
  <c r="D59" i="2" l="1"/>
  <c r="D21" i="2"/>
  <c r="D46" i="2"/>
  <c r="D49" i="2"/>
  <c r="D44" i="2"/>
  <c r="D35" i="2"/>
  <c r="D26" i="2"/>
  <c r="D25" i="2"/>
  <c r="D24" i="2"/>
  <c r="D19" i="2"/>
  <c r="D18" i="2"/>
  <c r="D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G_Alex</author>
    <author>Алексей</author>
    <author>&lt;&gt;</author>
  </authors>
  <commentList>
    <comment ref="A11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1" authorId="1" shapeId="0" xr:uid="{00000000-0006-0000-0000-000003000000}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1" authorId="1" shapeId="0" xr:uid="{00000000-0006-0000-0000-000004000000}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1" authorId="1" shapeId="0" xr:uid="{00000000-0006-0000-0000-000005000000}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E11" authorId="2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77" authorId="3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9" authorId="3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<sst xmlns="http://schemas.openxmlformats.org/spreadsheetml/2006/main" count="185" uniqueCount="127">
  <si>
    <t>№ пп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</si>
  <si>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</si>
  <si>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</si>
  <si>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</si>
  <si>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</si>
  <si>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</si>
  <si>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т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</si>
  <si>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</si>
  <si>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</si>
  <si>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Перевозка грузов I класса автомобилями-самосвалами грузоподъемностью 10 т работающих вне карьера на расстояние до 19 км</t>
  </si>
  <si>
    <t>Разработка грунта в отвал экскаваторами "драглайн" или "обратная лопата" с ковшом вместимостью: 0,65 (0,5-1) м3, группа грунтов 3</t>
  </si>
  <si>
    <t xml:space="preserve"> 25,2 / 1000</t>
  </si>
  <si>
    <t>Работа на отвале, группа грунтов: 2-3</t>
  </si>
  <si>
    <t>Разработка грунта с погрузкой на автомобили-самосвалы экскаваторами с ковшом вместимостью: 0,65 (0,5-1) м3, группа грунтов 3</t>
  </si>
  <si>
    <t>Устройство основания под фундаменты: щебеночного</t>
  </si>
  <si>
    <t>м3</t>
  </si>
  <si>
    <t>Щебень М 1000, фракция 20-40 мм, группа 2</t>
  </si>
  <si>
    <t>Устройство бетонной подготовки</t>
  </si>
  <si>
    <t>Смеси бетонные тяжелого бетона (БСТ), класс B7,5 (М100)</t>
  </si>
  <si>
    <t>Устройство пароизоляции из полиэтиленовой пленки в один слой насухо</t>
  </si>
  <si>
    <t>Устройство: песколовок прямоугольных</t>
  </si>
  <si>
    <t>Надбавка на водонепроницаемость</t>
  </si>
  <si>
    <t>Изготовление арматурных пространственных каркасов в построечных условиях, диаметром: 14 мм</t>
  </si>
  <si>
    <t xml:space="preserve"> 6513,81/1000</t>
  </si>
  <si>
    <t>Сталь арматурная, горячекатаная, периодического профиля, класс А-III, диаметр 14 мм</t>
  </si>
  <si>
    <t>Изготовление арматурных пространственных каркасов в построечных условиях, диаметром: 6 мм</t>
  </si>
  <si>
    <t>Сталь арматурная, горячекатаная, гладкая, класс А-I, диаметр 6 мм</t>
  </si>
  <si>
    <t>Изготовление арматурных пространственных каркасов в построечных условиях, диаметром: 8 мм</t>
  </si>
  <si>
    <t>Сталь арматурная, горячекатаная, гладкая, класс А-I, диаметр 8 мм</t>
  </si>
  <si>
    <t>Установка закладных деталей весом: до 20 кг</t>
  </si>
  <si>
    <t>Устройство горизонтальной изоляции: методом наплавления</t>
  </si>
  <si>
    <t>Материал рулонный битумно-полимерный кровельный и гидроизоляционный наплавляемый ЭПП, основа полиэстер, гибкость не выше -15 °C, масса 1 м2 4,0 кг, прочность не менее 360 Н, теплостойкость не менее 120 °C</t>
  </si>
  <si>
    <t>м2</t>
  </si>
  <si>
    <t>Заполнение вертикальных швов стеновых панелей: упругими прокладками</t>
  </si>
  <si>
    <t>100 м</t>
  </si>
  <si>
    <t>Прокладка гидроизоляционная саморасширяющаяся "Пенебар SW-45"</t>
  </si>
  <si>
    <t>м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</si>
  <si>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</si>
  <si>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 xml:space="preserve"> (355,86+776,42)/1000</t>
  </si>
  <si>
    <t>Трубы стальные квадратные (ГОСТ 8639-82) размером: 100х100 мм, толщина стенки 7 мм</t>
  </si>
  <si>
    <t xml:space="preserve"> 10,77*2+7,2*2</t>
  </si>
  <si>
    <t>Прокат толстолистовой горячекатаный в листах, марка стали Ст3, толщина 10-13 мм</t>
  </si>
  <si>
    <t xml:space="preserve"> (170,35*2)/1000</t>
  </si>
  <si>
    <t>Прокат толстолистовой горячекатаный в листах, марка стали Ст3, толщина 6-8 мм</t>
  </si>
  <si>
    <t xml:space="preserve"> (1,86*2+1,86*2)/1000</t>
  </si>
  <si>
    <t xml:space="preserve"> (2,97*2+30,68*2+2,97*2)/1000</t>
  </si>
  <si>
    <t>Монтаж: лотков, решеток, затворов из полосовой и тонколистовой стали</t>
  </si>
  <si>
    <t>Водоотводные лотки</t>
  </si>
  <si>
    <t>Устройство горизонтальной изоляции: методом свободной укладки</t>
  </si>
  <si>
    <t>Устройство железобетонных фундаментов общего назначения объемом: до 25 м3</t>
  </si>
  <si>
    <t>Сталь арматурная, горячекатаная, периодического профиля, класс А-III, диаметр 12 мм</t>
  </si>
  <si>
    <t>Установка лотков между сооружениями сечением: до 0,5 м2</t>
  </si>
  <si>
    <t xml:space="preserve"> (0,53*12) / 100</t>
  </si>
  <si>
    <t>Лоток Л7-8, бетон B25 (М350), объем 1,06 м3, расход арматуры 76,3 кг</t>
  </si>
  <si>
    <t>шт</t>
  </si>
  <si>
    <t xml:space="preserve"> (1060,8+123+16,96)/1000</t>
  </si>
  <si>
    <t xml:space="preserve"> 18,7*2</t>
  </si>
  <si>
    <t xml:space="preserve"> (1,86*2+16,96)/1000</t>
  </si>
  <si>
    <t xml:space="preserve"> (153,66*2+123)/1000</t>
  </si>
  <si>
    <t>Сталь арматурная, горячекатаная, периодического профиля, класс А-III, диаметр 16-18 мм</t>
  </si>
  <si>
    <t xml:space="preserve"> 4,98*2/1000</t>
  </si>
  <si>
    <t>Монтаж связей и распорок из одиночных и парных уголков, гнутосварных профилей для пролетов: до 24 м при высоте здания до 25 м</t>
  </si>
  <si>
    <t xml:space="preserve"> (123+16,96)/1000</t>
  </si>
  <si>
    <t xml:space="preserve"> (1060,8)/1000</t>
  </si>
  <si>
    <t>Засыпка траншей и котлованов с перемещением грунта до 5 м бульдозерами мощностью: 79 кВт (108 л.с.), группа грунтов 3</t>
  </si>
  <si>
    <t>Укрепление земляных откосов после механизированной планировки с применением геосинтетических материалов: с последующей засыпкой щебнем</t>
  </si>
  <si>
    <t>Решетка геосинтетическая, марка: "Славрос ГР 5" (размер ячейки 320х320 мм)</t>
  </si>
  <si>
    <t>Нетканый геотекстиль: Дорнит 350 г/м2</t>
  </si>
  <si>
    <t>Каменная мелочь М 300</t>
  </si>
  <si>
    <t>Анкер из арматурной стали А-I, для крепления геотехнических решеток, диаметр 12 мм, длина 900 мм</t>
  </si>
  <si>
    <t>Примечание</t>
  </si>
  <si>
    <t xml:space="preserve">  УТВЕРЖДАЮ:
Генеральный директор
АО «Приморский завод»
________________Павленко А.А.
           «____» _________________ 2024г.
</t>
  </si>
  <si>
    <t xml:space="preserve"> Демонтажные работы</t>
  </si>
  <si>
    <t>Демонтаж площадок с настилом и ограждением из листовой, рифленой, просечной и круглой стали</t>
  </si>
  <si>
    <t xml:space="preserve"> м3</t>
  </si>
  <si>
    <t>Земляные работы</t>
  </si>
  <si>
    <t>Устройство песколовки</t>
  </si>
  <si>
    <t>Щебень М 1000, фракция 20-40 мм,</t>
  </si>
  <si>
    <t xml:space="preserve"> м2</t>
  </si>
  <si>
    <t xml:space="preserve"> Смеси бетонные мелкозернистого бетона (БСМ), класс B25 (М350)</t>
  </si>
  <si>
    <t>13.1</t>
  </si>
  <si>
    <t>14</t>
  </si>
  <si>
    <t>14.1</t>
  </si>
  <si>
    <t>15</t>
  </si>
  <si>
    <t>16</t>
  </si>
  <si>
    <t>Изготовление и монтаж: лотков, решеток, затворов из полосовой и тонколистовой стали</t>
  </si>
  <si>
    <t xml:space="preserve"> Пергамин кровельный П-350</t>
  </si>
  <si>
    <t xml:space="preserve"> Смеси бетонные тяжелого бетона (БСТ), класс B10 (М150)</t>
  </si>
  <si>
    <t>22.1</t>
  </si>
  <si>
    <t>23</t>
  </si>
  <si>
    <t>23.1</t>
  </si>
  <si>
    <t>24</t>
  </si>
  <si>
    <t xml:space="preserve"> Откосы</t>
  </si>
  <si>
    <t>15.1</t>
  </si>
  <si>
    <t>17</t>
  </si>
  <si>
    <t>17.1</t>
  </si>
  <si>
    <t>19.1</t>
  </si>
  <si>
    <t>19.2</t>
  </si>
  <si>
    <t>19.3</t>
  </si>
  <si>
    <t>19.4</t>
  </si>
  <si>
    <t>24.1</t>
  </si>
  <si>
    <t>24.2</t>
  </si>
  <si>
    <t>24.3</t>
  </si>
  <si>
    <t>24.4</t>
  </si>
  <si>
    <t>25</t>
  </si>
  <si>
    <t xml:space="preserve"> </t>
  </si>
  <si>
    <t xml:space="preserve"> по состоянию на 2 квартал 2024г.</t>
  </si>
  <si>
    <t>Ведомость объемов работ №  01-01-01</t>
  </si>
  <si>
    <t>Тип 2. Дорога</t>
  </si>
  <si>
    <t>Устройство покрытий толщиной 44 см при укатке щебня с пределом прочности на сжатие свыше 68,6 до 98,1 МПа (свыше 700 до 1000 кгс/см2): верхнего слоя двухслойных</t>
  </si>
  <si>
    <t xml:space="preserve"> 639 / 1000</t>
  </si>
  <si>
    <t>Тип 3. Обочины</t>
  </si>
  <si>
    <t>Укрепление обочин щебнем толщиной 10 см</t>
  </si>
  <si>
    <t>Щебень М 600, фракция 20-40 мм</t>
  </si>
  <si>
    <t>Тип 2. Площадка погрузки</t>
  </si>
  <si>
    <t xml:space="preserve"> 53 / 1000</t>
  </si>
  <si>
    <t xml:space="preserve"> 548 / 100</t>
  </si>
  <si>
    <t>Геотекстиль нетканый из полипропиленового волокна, иглопробивной, термоскрепленный, поверхностная плотность 150 г/м2</t>
  </si>
  <si>
    <t xml:space="preserve"> 548*1,1</t>
  </si>
  <si>
    <t xml:space="preserve"> 548*0,15</t>
  </si>
  <si>
    <t xml:space="preserve"> 1370*0,9*0,617/1000</t>
  </si>
  <si>
    <t>Дорожная одежда и благоустройство</t>
  </si>
  <si>
    <t>35.1</t>
  </si>
  <si>
    <t>35.2</t>
  </si>
  <si>
    <t>35.3</t>
  </si>
  <si>
    <t>35.4</t>
  </si>
  <si>
    <t>на Устройство железобетонной конструкции (песколовки). КР; ПЗУ.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</si>
</sst>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6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</cellStyleXfs>
  <cellXfs count="39">
    <xf numFmtId="0" fontId="0" fillId="0" borderId="0" xfId="0"/>
    <xf numFmtId="0" fontId="8" fillId="0" borderId="2" xfId="11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20" applyFont="1" applyAlignment="1">
      <alignment horizontal="center" vertical="top"/>
    </xf>
    <xf numFmtId="0" fontId="12" fillId="0" borderId="0" xfId="0" applyFont="1" applyAlignment="1">
      <alignment horizontal="center"/>
    </xf>
    <xf numFmtId="0" fontId="8" fillId="0" borderId="2" xfId="11" applyFont="1" applyBorder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11" applyFont="1" applyBorder="1" applyAlignment="1">
      <alignment horizontal="center" vertical="center" wrapText="1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49" fontId="12" fillId="0" borderId="0" xfId="0" applyNumberFormat="1" applyFont="1" applyAlignment="1">
      <alignment horizontal="left" vertical="top"/>
    </xf>
    <xf numFmtId="0" fontId="2" fillId="0" borderId="0" xfId="0" applyFont="1"/>
    <xf numFmtId="0" fontId="8" fillId="0" borderId="1" xfId="0" applyFont="1" applyBorder="1" applyAlignment="1">
      <alignment horizontal="left" vertical="top" wrapText="1"/>
    </xf>
    <xf numFmtId="0" fontId="10" fillId="0" borderId="0" xfId="23" applyFont="1" applyAlignment="1">
      <alignment horizontal="center" vertical="center"/>
    </xf>
    <xf numFmtId="0" fontId="10" fillId="0" borderId="0" xfId="30" applyFont="1" applyAlignment="1">
      <alignment horizontal="right" vertical="top"/>
    </xf>
    <xf numFmtId="0" fontId="10" fillId="0" borderId="1" xfId="33" applyFont="1" applyBorder="1" applyAlignment="1">
      <alignment horizontal="center" vertical="center" wrapText="1"/>
    </xf>
    <xf numFmtId="0" fontId="10" fillId="0" borderId="1" xfId="14" applyFont="1" applyBorder="1" applyAlignment="1">
      <alignment horizontal="center" vertical="center" wrapText="1"/>
    </xf>
    <xf numFmtId="0" fontId="10" fillId="0" borderId="0" xfId="33" applyFont="1"/>
    <xf numFmtId="0" fontId="10" fillId="0" borderId="1" xfId="33" applyFont="1" applyBorder="1" applyAlignment="1">
      <alignment horizontal="center" vertical="center"/>
    </xf>
    <xf numFmtId="0" fontId="10" fillId="0" borderId="0" xfId="11" applyFont="1" applyBorder="1">
      <alignment horizontal="center"/>
    </xf>
    <xf numFmtId="0" fontId="14" fillId="0" borderId="1" xfId="0" applyFont="1" applyBorder="1" applyAlignment="1">
      <alignment horizontal="left" vertical="top" wrapText="1"/>
    </xf>
    <xf numFmtId="49" fontId="10" fillId="0" borderId="0" xfId="22" applyNumberFormat="1" applyFont="1" applyAlignment="1">
      <alignment horizontal="right" vertical="top" wrapText="1"/>
    </xf>
    <xf numFmtId="49" fontId="10" fillId="0" borderId="0" xfId="22" applyNumberFormat="1" applyFont="1" applyAlignment="1">
      <alignment horizontal="right" vertical="top"/>
    </xf>
    <xf numFmtId="0" fontId="11" fillId="0" borderId="0" xfId="23" applyFont="1" applyAlignment="1">
      <alignment horizontal="center" vertical="center"/>
    </xf>
    <xf numFmtId="0" fontId="9" fillId="0" borderId="0" xfId="23" applyFont="1" applyAlignment="1">
      <alignment horizontal="justify" vertical="center"/>
    </xf>
    <xf numFmtId="0" fontId="11" fillId="0" borderId="0" xfId="0" applyFont="1" applyAlignment="1">
      <alignment horizontal="center"/>
    </xf>
    <xf numFmtId="0" fontId="8" fillId="0" borderId="0" xfId="20" applyFo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</cellXfs>
  <cellStyles count="35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ТекЦ" xfId="7" xr:uid="{00000000-0005-0000-0000-000006000000}"/>
    <cellStyle name="ИтогоБазЦ" xfId="8" xr:uid="{00000000-0005-0000-0000-000007000000}"/>
    <cellStyle name="ИтогоБИМ" xfId="9" xr:uid="{00000000-0005-0000-0000-000008000000}"/>
    <cellStyle name="ИтогоТекЦ" xfId="10" xr:uid="{00000000-0005-0000-0000-000009000000}"/>
    <cellStyle name="ЛокСмета" xfId="11" xr:uid="{00000000-0005-0000-0000-00000A000000}"/>
    <cellStyle name="ЛокСмета 2" xfId="12" xr:uid="{00000000-0005-0000-0000-00000B000000}"/>
    <cellStyle name="ЛокСмМТСН" xfId="13" xr:uid="{00000000-0005-0000-0000-00000C000000}"/>
    <cellStyle name="Обычный" xfId="0" builtinId="0"/>
    <cellStyle name="Обычный 10" xfId="34" xr:uid="{5E118F17-5C76-4897-BA63-34C5A523755F}"/>
    <cellStyle name="Обычный 11" xfId="32" xr:uid="{5490F7E1-A027-47BC-86CA-C39A6A72FB6B}"/>
    <cellStyle name="Обычный 12" xfId="33" xr:uid="{FB1C7948-0CF9-4900-9433-C4585D2953F4}"/>
    <cellStyle name="Обычный 13" xfId="22" xr:uid="{9BCB5E65-B952-432B-A836-174A51955B85}"/>
    <cellStyle name="Обычный 14" xfId="24" xr:uid="{99B9CBD3-3D7F-4510-861D-531557A5A004}"/>
    <cellStyle name="Обычный 2" xfId="26" xr:uid="{D3D06039-605C-4377-A19B-71C9A9B03ED2}"/>
    <cellStyle name="Обычный 3" xfId="25" xr:uid="{DBDEAB5B-1B8C-4122-B49C-C9C848D8F044}"/>
    <cellStyle name="Обычный 4" xfId="27" xr:uid="{1F0E9CC2-9DB0-4185-84BE-F9FF0C1FA535}"/>
    <cellStyle name="Обычный 5" xfId="28" xr:uid="{43A852F2-5339-4402-A2BC-079A152CBE1D}"/>
    <cellStyle name="Обычный 6" xfId="29" xr:uid="{E54AFF85-BB3F-48C8-8992-D879593B5DAA}"/>
    <cellStyle name="Обычный 7" xfId="30" xr:uid="{46FAD75A-3F6E-4A26-B938-93DE2D8E1B44}"/>
    <cellStyle name="Обычный 8" xfId="23" xr:uid="{4B92943A-BB17-474B-B69D-9971F2A3CF0F}"/>
    <cellStyle name="Обычный 9" xfId="31" xr:uid="{64E30F69-7B7D-4567-95D9-A820C47D5862}"/>
    <cellStyle name="Обычный_Мои данные" xfId="14" xr:uid="{00000000-0005-0000-0000-00000E000000}"/>
    <cellStyle name="Параметр" xfId="15" xr:uid="{00000000-0005-0000-0000-00000F000000}"/>
    <cellStyle name="ПеременныеСметы" xfId="16" xr:uid="{00000000-0005-0000-0000-000010000000}"/>
    <cellStyle name="РесСмета" xfId="17" xr:uid="{00000000-0005-0000-0000-000011000000}"/>
    <cellStyle name="СводкаСтоимРаб" xfId="18" xr:uid="{00000000-0005-0000-0000-000012000000}"/>
    <cellStyle name="Титул" xfId="19" xr:uid="{00000000-0005-0000-0000-000013000000}"/>
    <cellStyle name="Хвост" xfId="20" xr:uid="{00000000-0005-0000-0000-000014000000}"/>
    <cellStyle name="Экспертиза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"/>
  <sheetViews>
    <sheetView showGridLines="0" tabSelected="1" view="pageBreakPreview" zoomScaleNormal="85" zoomScaleSheetLayoutView="100" workbookViewId="0">
      <selection activeCell="P9" sqref="P9"/>
    </sheetView>
  </sheetViews>
  <sheetFormatPr defaultColWidth="9.140625" defaultRowHeight="12" x14ac:dyDescent="0.2"/>
  <cols>
    <col min="1" max="1" width="7.5703125" style="4" customWidth="1"/>
    <col min="2" max="2" width="56.7109375" style="18" customWidth="1"/>
    <col min="3" max="3" width="24.5703125" style="9" customWidth="1"/>
    <col min="4" max="4" width="29.5703125" style="9" customWidth="1"/>
    <col min="5" max="5" width="28" style="9" customWidth="1"/>
    <col min="6" max="6" width="10.85546875" style="9" customWidth="1"/>
    <col min="7" max="16384" width="9.140625" style="9"/>
  </cols>
  <sheetData>
    <row r="1" spans="1:8" ht="103.9" customHeight="1" x14ac:dyDescent="0.2">
      <c r="A1" s="29" t="s">
        <v>71</v>
      </c>
      <c r="B1" s="30"/>
      <c r="C1" s="30"/>
      <c r="D1" s="30"/>
      <c r="E1" s="30"/>
      <c r="F1" s="19"/>
      <c r="G1" s="19"/>
      <c r="H1" s="19"/>
    </row>
    <row r="3" spans="1:8" ht="15.75" x14ac:dyDescent="0.2">
      <c r="A3" s="31" t="s">
        <v>107</v>
      </c>
      <c r="B3" s="31"/>
      <c r="C3" s="31"/>
      <c r="D3" s="31"/>
      <c r="E3" s="31"/>
      <c r="F3" s="21"/>
      <c r="G3" s="21"/>
      <c r="H3" s="21"/>
    </row>
    <row r="5" spans="1:8" s="19" customFormat="1" ht="15.75" x14ac:dyDescent="0.25">
      <c r="A5" s="33" t="s">
        <v>126</v>
      </c>
      <c r="B5" s="33"/>
      <c r="C5" s="33"/>
      <c r="D5" s="33"/>
      <c r="E5" s="33"/>
    </row>
    <row r="6" spans="1:8" s="19" customFormat="1" ht="18.75" x14ac:dyDescent="0.3">
      <c r="A6" s="6"/>
      <c r="B6" s="6"/>
      <c r="C6" s="6"/>
      <c r="D6" s="6"/>
      <c r="E6" s="6"/>
    </row>
    <row r="7" spans="1:8" s="19" customFormat="1" ht="15.75" x14ac:dyDescent="0.2">
      <c r="A7" s="32" t="s">
        <v>106</v>
      </c>
      <c r="B7" s="32"/>
      <c r="C7" s="32"/>
      <c r="D7" s="32"/>
      <c r="E7" s="32"/>
      <c r="F7" s="22"/>
      <c r="G7" s="22"/>
      <c r="H7" s="22"/>
    </row>
    <row r="8" spans="1:8" s="19" customFormat="1" ht="18.75" x14ac:dyDescent="0.3">
      <c r="A8" s="6"/>
      <c r="B8" s="6"/>
      <c r="C8" s="6"/>
      <c r="D8" s="6"/>
      <c r="E8" s="6"/>
    </row>
    <row r="9" spans="1:8" s="14" customFormat="1" ht="54.75" customHeight="1" x14ac:dyDescent="0.25">
      <c r="A9" s="23" t="s">
        <v>0</v>
      </c>
      <c r="B9" s="23" t="s">
        <v>1</v>
      </c>
      <c r="C9" s="23" t="s">
        <v>2</v>
      </c>
      <c r="D9" s="23" t="s">
        <v>3</v>
      </c>
      <c r="E9" s="24" t="s">
        <v>70</v>
      </c>
      <c r="F9" s="25"/>
      <c r="G9" s="25"/>
      <c r="H9" s="25"/>
    </row>
    <row r="10" spans="1:8" s="16" customFormat="1" ht="15.75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7"/>
      <c r="G10" s="27"/>
      <c r="H10" s="27"/>
    </row>
    <row r="11" spans="1:8" s="16" customFormat="1" ht="29.25" hidden="1" customHeight="1" x14ac:dyDescent="0.25">
      <c r="A11" s="5"/>
      <c r="B11" s="5"/>
      <c r="C11" s="5"/>
      <c r="D11" s="5"/>
      <c r="E11" s="1"/>
      <c r="F11" s="15"/>
    </row>
    <row r="12" spans="1:8" s="7" customFormat="1" ht="21.95" customHeight="1" x14ac:dyDescent="0.2">
      <c r="A12" s="28" t="s">
        <v>72</v>
      </c>
      <c r="B12" s="28"/>
      <c r="C12" s="28"/>
      <c r="D12" s="28"/>
      <c r="E12" s="28"/>
    </row>
    <row r="13" spans="1:8" s="7" customFormat="1" ht="30" x14ac:dyDescent="0.2">
      <c r="A13" s="10">
        <v>1</v>
      </c>
      <c r="B13" s="20" t="s">
        <v>73</v>
      </c>
      <c r="C13" s="10" t="s">
        <v>6</v>
      </c>
      <c r="D13" s="10">
        <v>8.7999999999999995E-2</v>
      </c>
      <c r="E13" s="20"/>
    </row>
    <row r="14" spans="1:8" s="7" customFormat="1" ht="45" x14ac:dyDescent="0.2">
      <c r="A14" s="10">
        <v>2</v>
      </c>
      <c r="B14" s="20" t="s">
        <v>7</v>
      </c>
      <c r="C14" s="10" t="s">
        <v>8</v>
      </c>
      <c r="D14" s="10">
        <v>8.7999999999999995E-2</v>
      </c>
      <c r="E14" s="20"/>
    </row>
    <row r="15" spans="1:8" s="7" customFormat="1" ht="45" x14ac:dyDescent="0.2">
      <c r="A15" s="11">
        <v>3</v>
      </c>
      <c r="B15" s="12" t="s">
        <v>9</v>
      </c>
      <c r="C15" s="11" t="s">
        <v>8</v>
      </c>
      <c r="D15" s="11">
        <v>8.7999999999999995E-2</v>
      </c>
      <c r="E15" s="12"/>
    </row>
    <row r="16" spans="1:8" s="7" customFormat="1" ht="21.95" customHeight="1" x14ac:dyDescent="0.2">
      <c r="A16" s="28" t="s">
        <v>75</v>
      </c>
      <c r="B16" s="28"/>
      <c r="C16" s="28"/>
      <c r="D16" s="28"/>
      <c r="E16" s="28"/>
    </row>
    <row r="17" spans="1:5" s="7" customFormat="1" ht="45" x14ac:dyDescent="0.2">
      <c r="A17" s="10">
        <v>4</v>
      </c>
      <c r="B17" s="20" t="s">
        <v>10</v>
      </c>
      <c r="C17" s="10" t="s">
        <v>74</v>
      </c>
      <c r="D17" s="10">
        <f>0.0252*1000</f>
        <v>25.2</v>
      </c>
      <c r="E17" s="20"/>
    </row>
    <row r="18" spans="1:5" s="7" customFormat="1" ht="15" x14ac:dyDescent="0.2">
      <c r="A18" s="10">
        <v>5</v>
      </c>
      <c r="B18" s="20" t="s">
        <v>12</v>
      </c>
      <c r="C18" s="10" t="s">
        <v>15</v>
      </c>
      <c r="D18" s="10">
        <f>0.0252*1000</f>
        <v>25.2</v>
      </c>
      <c r="E18" s="20"/>
    </row>
    <row r="19" spans="1:5" s="7" customFormat="1" ht="45" x14ac:dyDescent="0.2">
      <c r="A19" s="10">
        <v>6</v>
      </c>
      <c r="B19" s="20" t="s">
        <v>13</v>
      </c>
      <c r="C19" s="10" t="s">
        <v>74</v>
      </c>
      <c r="D19" s="10">
        <f>0.82352*1000</f>
        <v>823.52</v>
      </c>
      <c r="E19" s="20"/>
    </row>
    <row r="20" spans="1:5" s="7" customFormat="1" ht="45" x14ac:dyDescent="0.2">
      <c r="A20" s="10">
        <v>7</v>
      </c>
      <c r="B20" s="20" t="s">
        <v>9</v>
      </c>
      <c r="C20" s="10" t="s">
        <v>8</v>
      </c>
      <c r="D20" s="10">
        <v>1482.336</v>
      </c>
      <c r="E20" s="20"/>
    </row>
    <row r="21" spans="1:5" s="7" customFormat="1" ht="45" x14ac:dyDescent="0.2">
      <c r="A21" s="11">
        <v>8</v>
      </c>
      <c r="B21" s="12" t="s">
        <v>64</v>
      </c>
      <c r="C21" s="11" t="s">
        <v>15</v>
      </c>
      <c r="D21" s="11">
        <f>0.0252*1000</f>
        <v>25.2</v>
      </c>
      <c r="E21" s="12" t="s">
        <v>11</v>
      </c>
    </row>
    <row r="22" spans="1:5" s="7" customFormat="1" ht="19.350000000000001" customHeight="1" x14ac:dyDescent="0.2">
      <c r="A22" s="28" t="s">
        <v>76</v>
      </c>
      <c r="B22" s="35"/>
      <c r="C22" s="35"/>
      <c r="D22" s="35"/>
      <c r="E22" s="35"/>
    </row>
    <row r="23" spans="1:5" s="7" customFormat="1" ht="30" x14ac:dyDescent="0.2">
      <c r="A23" s="10">
        <v>9</v>
      </c>
      <c r="B23" s="20" t="s">
        <v>14</v>
      </c>
      <c r="C23" s="10" t="s">
        <v>15</v>
      </c>
      <c r="D23" s="10">
        <v>37.94</v>
      </c>
      <c r="E23" s="20" t="s">
        <v>77</v>
      </c>
    </row>
    <row r="24" spans="1:5" s="7" customFormat="1" ht="45" x14ac:dyDescent="0.2">
      <c r="A24" s="10">
        <v>10</v>
      </c>
      <c r="B24" s="20" t="s">
        <v>17</v>
      </c>
      <c r="C24" s="10" t="s">
        <v>74</v>
      </c>
      <c r="D24" s="10">
        <f>0.0474*100</f>
        <v>4.74</v>
      </c>
      <c r="E24" s="20" t="s">
        <v>18</v>
      </c>
    </row>
    <row r="25" spans="1:5" s="7" customFormat="1" ht="30" x14ac:dyDescent="0.2">
      <c r="A25" s="10">
        <v>11</v>
      </c>
      <c r="B25" s="20" t="s">
        <v>19</v>
      </c>
      <c r="C25" s="10" t="s">
        <v>78</v>
      </c>
      <c r="D25" s="10">
        <f>1.079*100</f>
        <v>107.89999999999999</v>
      </c>
      <c r="E25" s="20"/>
    </row>
    <row r="26" spans="1:5" s="7" customFormat="1" ht="45" x14ac:dyDescent="0.2">
      <c r="A26" s="10">
        <v>12</v>
      </c>
      <c r="B26" s="20" t="s">
        <v>20</v>
      </c>
      <c r="C26" s="10" t="s">
        <v>74</v>
      </c>
      <c r="D26" s="10">
        <f>0.5886*100</f>
        <v>58.86</v>
      </c>
      <c r="E26" s="20" t="s">
        <v>79</v>
      </c>
    </row>
    <row r="27" spans="1:5" s="7" customFormat="1" ht="15" hidden="1" x14ac:dyDescent="0.2">
      <c r="A27" s="10">
        <v>15</v>
      </c>
      <c r="B27" s="20" t="s">
        <v>21</v>
      </c>
      <c r="C27" s="10" t="s">
        <v>15</v>
      </c>
      <c r="D27" s="10">
        <v>59.742899999999999</v>
      </c>
      <c r="E27" s="20"/>
    </row>
    <row r="28" spans="1:5" s="7" customFormat="1" ht="30" x14ac:dyDescent="0.2">
      <c r="A28" s="10">
        <v>13</v>
      </c>
      <c r="B28" s="20" t="s">
        <v>22</v>
      </c>
      <c r="C28" s="10" t="s">
        <v>6</v>
      </c>
      <c r="D28" s="10">
        <v>6.5138100000000003</v>
      </c>
      <c r="E28" s="20" t="s">
        <v>23</v>
      </c>
    </row>
    <row r="29" spans="1:5" s="7" customFormat="1" ht="30" x14ac:dyDescent="0.2">
      <c r="A29" s="8" t="s">
        <v>80</v>
      </c>
      <c r="B29" s="20" t="s">
        <v>24</v>
      </c>
      <c r="C29" s="10" t="s">
        <v>6</v>
      </c>
      <c r="D29" s="10">
        <v>6.5789479999999996</v>
      </c>
      <c r="E29" s="20"/>
    </row>
    <row r="30" spans="1:5" s="7" customFormat="1" ht="30" x14ac:dyDescent="0.2">
      <c r="A30" s="8" t="s">
        <v>81</v>
      </c>
      <c r="B30" s="20" t="s">
        <v>25</v>
      </c>
      <c r="C30" s="10" t="s">
        <v>6</v>
      </c>
      <c r="D30" s="10">
        <v>1.027E-2</v>
      </c>
      <c r="E30" s="20"/>
    </row>
    <row r="31" spans="1:5" s="7" customFormat="1" ht="30" x14ac:dyDescent="0.2">
      <c r="A31" s="8" t="s">
        <v>82</v>
      </c>
      <c r="B31" s="20" t="s">
        <v>26</v>
      </c>
      <c r="C31" s="10" t="s">
        <v>6</v>
      </c>
      <c r="D31" s="10">
        <v>1.0373E-2</v>
      </c>
      <c r="E31" s="20"/>
    </row>
    <row r="32" spans="1:5" s="7" customFormat="1" ht="30" x14ac:dyDescent="0.2">
      <c r="A32" s="8" t="s">
        <v>83</v>
      </c>
      <c r="B32" s="20" t="s">
        <v>27</v>
      </c>
      <c r="C32" s="10" t="s">
        <v>6</v>
      </c>
      <c r="D32" s="10">
        <v>0.22412000000000001</v>
      </c>
      <c r="E32" s="20"/>
    </row>
    <row r="33" spans="1:5" s="7" customFormat="1" ht="30" x14ac:dyDescent="0.2">
      <c r="A33" s="8" t="s">
        <v>93</v>
      </c>
      <c r="B33" s="20" t="s">
        <v>28</v>
      </c>
      <c r="C33" s="10" t="s">
        <v>6</v>
      </c>
      <c r="D33" s="10">
        <v>0.22636100000000001</v>
      </c>
      <c r="E33" s="20"/>
    </row>
    <row r="34" spans="1:5" s="7" customFormat="1" ht="15" x14ac:dyDescent="0.2">
      <c r="A34" s="8" t="s">
        <v>84</v>
      </c>
      <c r="B34" s="20" t="s">
        <v>29</v>
      </c>
      <c r="C34" s="10" t="s">
        <v>6</v>
      </c>
      <c r="D34" s="10">
        <v>0.27904000000000001</v>
      </c>
      <c r="E34" s="20"/>
    </row>
    <row r="35" spans="1:5" s="7" customFormat="1" ht="15" x14ac:dyDescent="0.2">
      <c r="A35" s="8" t="s">
        <v>94</v>
      </c>
      <c r="B35" s="20" t="s">
        <v>30</v>
      </c>
      <c r="C35" s="10" t="s">
        <v>78</v>
      </c>
      <c r="D35" s="10">
        <f>1.079*100</f>
        <v>107.89999999999999</v>
      </c>
      <c r="E35" s="20"/>
    </row>
    <row r="36" spans="1:5" s="7" customFormat="1" ht="66.599999999999994" customHeight="1" x14ac:dyDescent="0.2">
      <c r="A36" s="8" t="s">
        <v>95</v>
      </c>
      <c r="B36" s="20" t="s">
        <v>31</v>
      </c>
      <c r="C36" s="10" t="s">
        <v>32</v>
      </c>
      <c r="D36" s="10">
        <v>124.08499999999999</v>
      </c>
      <c r="E36" s="20"/>
    </row>
    <row r="37" spans="1:5" s="7" customFormat="1" ht="46.5" customHeight="1" x14ac:dyDescent="0.2">
      <c r="A37" s="10">
        <v>18</v>
      </c>
      <c r="B37" s="20" t="s">
        <v>33</v>
      </c>
      <c r="C37" s="10" t="s">
        <v>34</v>
      </c>
      <c r="D37" s="10">
        <v>0.53</v>
      </c>
      <c r="E37" s="20" t="s">
        <v>35</v>
      </c>
    </row>
    <row r="38" spans="1:5" s="7" customFormat="1" ht="30" x14ac:dyDescent="0.2">
      <c r="A38" s="10">
        <v>19</v>
      </c>
      <c r="B38" s="20" t="s">
        <v>85</v>
      </c>
      <c r="C38" s="10" t="s">
        <v>6</v>
      </c>
      <c r="D38" s="10">
        <v>1.13228</v>
      </c>
      <c r="E38" s="20" t="s">
        <v>38</v>
      </c>
    </row>
    <row r="39" spans="1:5" s="7" customFormat="1" ht="30" x14ac:dyDescent="0.2">
      <c r="A39" s="8" t="s">
        <v>96</v>
      </c>
      <c r="B39" s="20" t="s">
        <v>39</v>
      </c>
      <c r="C39" s="10" t="s">
        <v>36</v>
      </c>
      <c r="D39" s="10">
        <v>35.94</v>
      </c>
      <c r="E39" s="20" t="s">
        <v>40</v>
      </c>
    </row>
    <row r="40" spans="1:5" s="7" customFormat="1" ht="30" x14ac:dyDescent="0.2">
      <c r="A40" s="8" t="s">
        <v>97</v>
      </c>
      <c r="B40" s="20" t="s">
        <v>41</v>
      </c>
      <c r="C40" s="10" t="s">
        <v>6</v>
      </c>
      <c r="D40" s="10">
        <v>0.3407</v>
      </c>
      <c r="E40" s="20" t="s">
        <v>42</v>
      </c>
    </row>
    <row r="41" spans="1:5" s="7" customFormat="1" ht="30" x14ac:dyDescent="0.2">
      <c r="A41" s="8" t="s">
        <v>98</v>
      </c>
      <c r="B41" s="20" t="s">
        <v>43</v>
      </c>
      <c r="C41" s="10" t="s">
        <v>6</v>
      </c>
      <c r="D41" s="10">
        <v>7.4400000000000004E-3</v>
      </c>
      <c r="E41" s="20" t="s">
        <v>44</v>
      </c>
    </row>
    <row r="42" spans="1:5" s="7" customFormat="1" ht="30" x14ac:dyDescent="0.2">
      <c r="A42" s="8" t="s">
        <v>99</v>
      </c>
      <c r="B42" s="20" t="s">
        <v>24</v>
      </c>
      <c r="C42" s="10" t="s">
        <v>6</v>
      </c>
      <c r="D42" s="10">
        <v>7.324E-2</v>
      </c>
      <c r="E42" s="20" t="s">
        <v>45</v>
      </c>
    </row>
    <row r="43" spans="1:5" s="7" customFormat="1" ht="19.350000000000001" customHeight="1" x14ac:dyDescent="0.2">
      <c r="A43" s="28" t="s">
        <v>47</v>
      </c>
      <c r="B43" s="35"/>
      <c r="C43" s="35"/>
      <c r="D43" s="35"/>
      <c r="E43" s="35"/>
    </row>
    <row r="44" spans="1:5" s="7" customFormat="1" ht="30" x14ac:dyDescent="0.2">
      <c r="A44" s="10">
        <v>20</v>
      </c>
      <c r="B44" s="20" t="s">
        <v>48</v>
      </c>
      <c r="C44" s="10" t="s">
        <v>32</v>
      </c>
      <c r="D44" s="10">
        <f>0.4968*100</f>
        <v>49.68</v>
      </c>
      <c r="E44" s="20" t="s">
        <v>86</v>
      </c>
    </row>
    <row r="45" spans="1:5" s="7" customFormat="1" ht="30" x14ac:dyDescent="0.2">
      <c r="A45" s="10">
        <v>21</v>
      </c>
      <c r="B45" s="20" t="s">
        <v>14</v>
      </c>
      <c r="C45" s="10" t="s">
        <v>15</v>
      </c>
      <c r="D45" s="10">
        <v>4.97</v>
      </c>
      <c r="E45" s="20" t="s">
        <v>16</v>
      </c>
    </row>
    <row r="46" spans="1:5" s="7" customFormat="1" ht="45" x14ac:dyDescent="0.2">
      <c r="A46" s="10">
        <v>22</v>
      </c>
      <c r="B46" s="20" t="s">
        <v>49</v>
      </c>
      <c r="C46" s="10" t="s">
        <v>74</v>
      </c>
      <c r="D46" s="10">
        <f>0.1044*100</f>
        <v>10.440000000000001</v>
      </c>
      <c r="E46" s="20" t="s">
        <v>87</v>
      </c>
    </row>
    <row r="47" spans="1:5" s="7" customFormat="1" ht="15" hidden="1" x14ac:dyDescent="0.2">
      <c r="A47" s="10">
        <v>41</v>
      </c>
      <c r="B47" s="20" t="s">
        <v>21</v>
      </c>
      <c r="C47" s="10" t="s">
        <v>15</v>
      </c>
      <c r="D47" s="10">
        <v>10.5966</v>
      </c>
      <c r="E47" s="20"/>
    </row>
    <row r="48" spans="1:5" s="7" customFormat="1" ht="30" x14ac:dyDescent="0.2">
      <c r="A48" s="8" t="s">
        <v>88</v>
      </c>
      <c r="B48" s="20" t="s">
        <v>50</v>
      </c>
      <c r="C48" s="10" t="s">
        <v>6</v>
      </c>
      <c r="D48" s="10">
        <v>1.2601</v>
      </c>
      <c r="E48" s="20"/>
    </row>
    <row r="49" spans="1:5" s="7" customFormat="1" ht="30" x14ac:dyDescent="0.2">
      <c r="A49" s="8" t="s">
        <v>89</v>
      </c>
      <c r="B49" s="20" t="s">
        <v>51</v>
      </c>
      <c r="C49" s="10" t="s">
        <v>74</v>
      </c>
      <c r="D49" s="10">
        <f>0.0636*100</f>
        <v>6.36</v>
      </c>
      <c r="E49" s="20" t="s">
        <v>52</v>
      </c>
    </row>
    <row r="50" spans="1:5" s="7" customFormat="1" ht="30" x14ac:dyDescent="0.2">
      <c r="A50" s="8" t="s">
        <v>90</v>
      </c>
      <c r="B50" s="20" t="s">
        <v>53</v>
      </c>
      <c r="C50" s="10" t="s">
        <v>54</v>
      </c>
      <c r="D50" s="10">
        <v>12</v>
      </c>
      <c r="E50" s="20"/>
    </row>
    <row r="51" spans="1:5" s="7" customFormat="1" ht="48.75" customHeight="1" x14ac:dyDescent="0.2">
      <c r="A51" s="8" t="s">
        <v>91</v>
      </c>
      <c r="B51" s="20" t="s">
        <v>37</v>
      </c>
      <c r="C51" s="10" t="s">
        <v>6</v>
      </c>
      <c r="D51" s="10">
        <v>1.20076</v>
      </c>
      <c r="E51" s="20" t="s">
        <v>55</v>
      </c>
    </row>
    <row r="52" spans="1:5" s="7" customFormat="1" ht="30" x14ac:dyDescent="0.2">
      <c r="A52" s="8" t="s">
        <v>100</v>
      </c>
      <c r="B52" s="20" t="s">
        <v>39</v>
      </c>
      <c r="C52" s="10" t="s">
        <v>36</v>
      </c>
      <c r="D52" s="10">
        <v>37.4</v>
      </c>
      <c r="E52" s="20" t="s">
        <v>56</v>
      </c>
    </row>
    <row r="53" spans="1:5" s="7" customFormat="1" ht="30" x14ac:dyDescent="0.2">
      <c r="A53" s="8" t="s">
        <v>101</v>
      </c>
      <c r="B53" s="20" t="s">
        <v>43</v>
      </c>
      <c r="C53" s="10" t="s">
        <v>6</v>
      </c>
      <c r="D53" s="10">
        <v>2.068E-2</v>
      </c>
      <c r="E53" s="20" t="s">
        <v>57</v>
      </c>
    </row>
    <row r="54" spans="1:5" s="7" customFormat="1" ht="30" x14ac:dyDescent="0.2">
      <c r="A54" s="8" t="s">
        <v>102</v>
      </c>
      <c r="B54" s="20" t="s">
        <v>24</v>
      </c>
      <c r="C54" s="10" t="s">
        <v>6</v>
      </c>
      <c r="D54" s="10">
        <v>0.43031999999999998</v>
      </c>
      <c r="E54" s="20" t="s">
        <v>58</v>
      </c>
    </row>
    <row r="55" spans="1:5" s="7" customFormat="1" ht="30" x14ac:dyDescent="0.2">
      <c r="A55" s="8" t="s">
        <v>103</v>
      </c>
      <c r="B55" s="20" t="s">
        <v>59</v>
      </c>
      <c r="C55" s="10" t="s">
        <v>6</v>
      </c>
      <c r="D55" s="10">
        <v>9.9600000000000001E-3</v>
      </c>
      <c r="E55" s="20" t="s">
        <v>60</v>
      </c>
    </row>
    <row r="56" spans="1:5" s="7" customFormat="1" ht="45" x14ac:dyDescent="0.2">
      <c r="A56" s="8" t="s">
        <v>104</v>
      </c>
      <c r="B56" s="20" t="s">
        <v>61</v>
      </c>
      <c r="C56" s="10" t="s">
        <v>6</v>
      </c>
      <c r="D56" s="10">
        <v>0.13996</v>
      </c>
      <c r="E56" s="20" t="s">
        <v>62</v>
      </c>
    </row>
    <row r="57" spans="1:5" s="7" customFormat="1" ht="30" x14ac:dyDescent="0.2">
      <c r="A57" s="10">
        <v>26</v>
      </c>
      <c r="B57" s="20" t="s">
        <v>46</v>
      </c>
      <c r="C57" s="10" t="s">
        <v>6</v>
      </c>
      <c r="D57" s="10">
        <v>1.0608</v>
      </c>
      <c r="E57" s="20" t="s">
        <v>63</v>
      </c>
    </row>
    <row r="58" spans="1:5" s="7" customFormat="1" ht="18" customHeight="1" x14ac:dyDescent="0.2">
      <c r="A58" s="28" t="s">
        <v>92</v>
      </c>
      <c r="B58" s="28"/>
      <c r="C58" s="28"/>
      <c r="D58" s="28"/>
      <c r="E58" s="28"/>
    </row>
    <row r="59" spans="1:5" s="7" customFormat="1" ht="45" x14ac:dyDescent="0.2">
      <c r="A59" s="10">
        <v>27</v>
      </c>
      <c r="B59" s="20" t="s">
        <v>65</v>
      </c>
      <c r="C59" s="10" t="s">
        <v>32</v>
      </c>
      <c r="D59" s="10">
        <f>2.0009*100</f>
        <v>200.09</v>
      </c>
      <c r="E59" s="20" t="s">
        <v>105</v>
      </c>
    </row>
    <row r="60" spans="1:5" s="7" customFormat="1" ht="30" x14ac:dyDescent="0.2">
      <c r="A60" s="10">
        <v>28</v>
      </c>
      <c r="B60" s="20" t="s">
        <v>66</v>
      </c>
      <c r="C60" s="10" t="s">
        <v>32</v>
      </c>
      <c r="D60" s="10">
        <v>200.09</v>
      </c>
      <c r="E60" s="20"/>
    </row>
    <row r="61" spans="1:5" s="7" customFormat="1" ht="15" x14ac:dyDescent="0.2">
      <c r="A61" s="10">
        <v>29</v>
      </c>
      <c r="B61" s="20" t="s">
        <v>67</v>
      </c>
      <c r="C61" s="10" t="s">
        <v>32</v>
      </c>
      <c r="D61" s="10">
        <v>446.43</v>
      </c>
      <c r="E61" s="20"/>
    </row>
    <row r="62" spans="1:5" s="7" customFormat="1" ht="15" x14ac:dyDescent="0.2">
      <c r="A62" s="10">
        <v>30</v>
      </c>
      <c r="B62" s="20" t="s">
        <v>68</v>
      </c>
      <c r="C62" s="10" t="s">
        <v>15</v>
      </c>
      <c r="D62" s="10">
        <v>451.61</v>
      </c>
      <c r="E62" s="20"/>
    </row>
    <row r="63" spans="1:5" s="7" customFormat="1" ht="30" x14ac:dyDescent="0.2">
      <c r="A63" s="10">
        <v>31</v>
      </c>
      <c r="B63" s="20" t="s">
        <v>69</v>
      </c>
      <c r="C63" s="10" t="s">
        <v>6</v>
      </c>
      <c r="D63" s="10">
        <v>0.27765000000000001</v>
      </c>
      <c r="E63" s="20"/>
    </row>
    <row r="64" spans="1:5" s="7" customFormat="1" ht="15.75" x14ac:dyDescent="0.2">
      <c r="A64" s="36" t="s">
        <v>121</v>
      </c>
      <c r="B64" s="36"/>
      <c r="C64" s="36"/>
      <c r="D64" s="36"/>
      <c r="E64" s="36"/>
    </row>
    <row r="65" spans="1:5" s="7" customFormat="1" ht="15" x14ac:dyDescent="0.2">
      <c r="A65" s="37" t="s">
        <v>108</v>
      </c>
      <c r="B65" s="38"/>
      <c r="C65" s="38"/>
      <c r="D65" s="38"/>
      <c r="E65" s="38"/>
    </row>
    <row r="66" spans="1:5" s="7" customFormat="1" ht="45" x14ac:dyDescent="0.2">
      <c r="A66" s="10">
        <v>32</v>
      </c>
      <c r="B66" s="20" t="s">
        <v>109</v>
      </c>
      <c r="C66" s="10" t="s">
        <v>78</v>
      </c>
      <c r="D66" s="10">
        <f>0.639*1000</f>
        <v>639</v>
      </c>
      <c r="E66" s="20" t="s">
        <v>110</v>
      </c>
    </row>
    <row r="67" spans="1:5" s="7" customFormat="1" ht="15" x14ac:dyDescent="0.2">
      <c r="A67" s="37" t="s">
        <v>111</v>
      </c>
      <c r="B67" s="38"/>
      <c r="C67" s="38"/>
      <c r="D67" s="38"/>
      <c r="E67" s="38"/>
    </row>
    <row r="68" spans="1:5" s="7" customFormat="1" ht="30" x14ac:dyDescent="0.2">
      <c r="A68" s="10">
        <v>33</v>
      </c>
      <c r="B68" s="20" t="s">
        <v>112</v>
      </c>
      <c r="C68" s="10" t="s">
        <v>32</v>
      </c>
      <c r="D68" s="10">
        <f>0.071*1000</f>
        <v>71</v>
      </c>
      <c r="E68" s="20" t="s">
        <v>113</v>
      </c>
    </row>
    <row r="69" spans="1:5" s="7" customFormat="1" ht="15" x14ac:dyDescent="0.2">
      <c r="A69" s="37" t="s">
        <v>114</v>
      </c>
      <c r="B69" s="38"/>
      <c r="C69" s="38"/>
      <c r="D69" s="38"/>
      <c r="E69" s="38"/>
    </row>
    <row r="70" spans="1:5" s="7" customFormat="1" ht="45" x14ac:dyDescent="0.2">
      <c r="A70" s="10">
        <v>34</v>
      </c>
      <c r="B70" s="20" t="s">
        <v>109</v>
      </c>
      <c r="C70" s="10" t="s">
        <v>78</v>
      </c>
      <c r="D70" s="10">
        <f>0.053*1000</f>
        <v>53</v>
      </c>
      <c r="E70" s="20" t="s">
        <v>115</v>
      </c>
    </row>
    <row r="71" spans="1:5" s="7" customFormat="1" ht="45" x14ac:dyDescent="0.2">
      <c r="A71" s="10">
        <v>35</v>
      </c>
      <c r="B71" s="20" t="s">
        <v>65</v>
      </c>
      <c r="C71" s="10" t="s">
        <v>78</v>
      </c>
      <c r="D71" s="10">
        <f>5.48*100</f>
        <v>548</v>
      </c>
      <c r="E71" s="20" t="s">
        <v>116</v>
      </c>
    </row>
    <row r="72" spans="1:5" s="7" customFormat="1" ht="30" x14ac:dyDescent="0.2">
      <c r="A72" s="8" t="s">
        <v>122</v>
      </c>
      <c r="B72" s="20" t="s">
        <v>66</v>
      </c>
      <c r="C72" s="10" t="s">
        <v>32</v>
      </c>
      <c r="D72" s="10">
        <v>548</v>
      </c>
      <c r="E72" s="20"/>
    </row>
    <row r="73" spans="1:5" s="7" customFormat="1" ht="45" x14ac:dyDescent="0.2">
      <c r="A73" s="8" t="s">
        <v>123</v>
      </c>
      <c r="B73" s="20" t="s">
        <v>117</v>
      </c>
      <c r="C73" s="10" t="s">
        <v>32</v>
      </c>
      <c r="D73" s="10">
        <v>602.79999999999995</v>
      </c>
      <c r="E73" s="20" t="s">
        <v>118</v>
      </c>
    </row>
    <row r="74" spans="1:5" s="7" customFormat="1" ht="15" x14ac:dyDescent="0.2">
      <c r="A74" s="8" t="s">
        <v>124</v>
      </c>
      <c r="B74" s="20" t="s">
        <v>68</v>
      </c>
      <c r="C74" s="10" t="s">
        <v>15</v>
      </c>
      <c r="D74" s="10">
        <v>82.2</v>
      </c>
      <c r="E74" s="20" t="s">
        <v>119</v>
      </c>
    </row>
    <row r="75" spans="1:5" s="7" customFormat="1" ht="30" x14ac:dyDescent="0.2">
      <c r="A75" s="8" t="s">
        <v>125</v>
      </c>
      <c r="B75" s="20" t="s">
        <v>69</v>
      </c>
      <c r="C75" s="10" t="s">
        <v>6</v>
      </c>
      <c r="D75" s="10">
        <v>0.76076100000000002</v>
      </c>
      <c r="E75" s="20" t="s">
        <v>120</v>
      </c>
    </row>
    <row r="76" spans="1:5" s="17" customFormat="1" ht="9.75" customHeight="1" x14ac:dyDescent="0.25">
      <c r="A76" s="2"/>
      <c r="B76" s="13"/>
      <c r="C76" s="14"/>
      <c r="D76" s="14"/>
      <c r="E76" s="14"/>
    </row>
    <row r="77" spans="1:5" s="14" customFormat="1" ht="15" x14ac:dyDescent="0.25">
      <c r="A77" s="34" t="s">
        <v>4</v>
      </c>
      <c r="B77" s="34"/>
      <c r="C77" s="34"/>
      <c r="D77" s="34"/>
      <c r="E77" s="34"/>
    </row>
    <row r="78" spans="1:5" s="14" customFormat="1" ht="15" x14ac:dyDescent="0.25">
      <c r="A78" s="2"/>
      <c r="B78" s="13"/>
    </row>
    <row r="79" spans="1:5" s="14" customFormat="1" ht="15" x14ac:dyDescent="0.25">
      <c r="A79" s="34" t="s">
        <v>5</v>
      </c>
      <c r="B79" s="34"/>
      <c r="C79" s="34"/>
      <c r="D79" s="34"/>
      <c r="E79" s="34"/>
    </row>
    <row r="80" spans="1:5" s="14" customFormat="1" ht="15" x14ac:dyDescent="0.25">
      <c r="A80" s="3"/>
      <c r="B80" s="13"/>
    </row>
    <row r="81" spans="1:2" s="14" customFormat="1" ht="15" x14ac:dyDescent="0.25">
      <c r="A81" s="2"/>
      <c r="B81" s="13"/>
    </row>
  </sheetData>
  <mergeCells count="15">
    <mergeCell ref="A77:E77"/>
    <mergeCell ref="A79:E79"/>
    <mergeCell ref="A22:E22"/>
    <mergeCell ref="A43:E43"/>
    <mergeCell ref="A58:E58"/>
    <mergeCell ref="A64:E64"/>
    <mergeCell ref="A65:E65"/>
    <mergeCell ref="A67:E67"/>
    <mergeCell ref="A69:E69"/>
    <mergeCell ref="A16:E16"/>
    <mergeCell ref="A1:E1"/>
    <mergeCell ref="A3:E3"/>
    <mergeCell ref="A7:E7"/>
    <mergeCell ref="A5:E5"/>
    <mergeCell ref="A12:E12"/>
  </mergeCells>
  <pageMargins left="0.78740157480314965" right="0.39370078740157483" top="0.39370078740157483" bottom="0.39370078740157483" header="0.23622047244094491" footer="0.23622047244094491"/>
  <pageSetup paperSize="9" scale="93" fitToHeight="30000" orientation="landscape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Ведомость!Print_Titles</vt:lpstr>
      <vt:lpstr>Ведомость!Заголовки_для_печати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Дмитриев Евгений Альбертович</cp:lastModifiedBy>
  <cp:lastPrinted>2016-11-21T09:31:05Z</cp:lastPrinted>
  <dcterms:created xsi:type="dcterms:W3CDTF">2003-01-28T12:33:10Z</dcterms:created>
  <dcterms:modified xsi:type="dcterms:W3CDTF">2024-08-05T04:48:12Z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